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45"/>
  </bookViews>
  <sheets>
    <sheet name="декабрь 2021" sheetId="9" r:id="rId1"/>
  </sheets>
  <definedNames>
    <definedName name="_xlnm.Print_Area" localSheetId="0">'декабрь 2021'!$A$1:$P$24</definedName>
  </definedNames>
  <calcPr calcId="124519" refMode="R1C1"/>
</workbook>
</file>

<file path=xl/calcChain.xml><?xml version="1.0" encoding="utf-8"?>
<calcChain xmlns="http://schemas.openxmlformats.org/spreadsheetml/2006/main">
  <c r="N20" i="9"/>
  <c r="M20"/>
  <c r="L20"/>
  <c r="N15"/>
  <c r="M15"/>
  <c r="L15"/>
  <c r="N9"/>
  <c r="M9"/>
  <c r="L9"/>
  <c r="N4"/>
  <c r="M4"/>
  <c r="L4"/>
  <c r="H24"/>
  <c r="G24"/>
  <c r="F24"/>
  <c r="G14" l="1"/>
  <c r="H14"/>
  <c r="F14"/>
  <c r="G8"/>
  <c r="H8"/>
  <c r="F8"/>
  <c r="D20" l="1"/>
  <c r="H19"/>
  <c r="G19"/>
  <c r="F19"/>
  <c r="D15"/>
  <c r="D9"/>
  <c r="D4"/>
</calcChain>
</file>

<file path=xl/sharedStrings.xml><?xml version="1.0" encoding="utf-8"?>
<sst xmlns="http://schemas.openxmlformats.org/spreadsheetml/2006/main" count="28" uniqueCount="25">
  <si>
    <t>Iном</t>
  </si>
  <si>
    <t>I(A)</t>
  </si>
  <si>
    <t>Uф (В)</t>
  </si>
  <si>
    <t>Uл(В)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</si>
  <si>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</si>
  <si>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</si>
  <si>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</si>
  <si>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</si>
  <si>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</si>
  <si>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</si>
  <si>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</si>
  <si>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</si>
  <si>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</si>
  <si>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</si>
  <si>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>№ ТП</t>
  </si>
  <si>
    <t>№Л</t>
  </si>
  <si>
    <t>кВА</t>
  </si>
  <si>
    <t>дата</t>
  </si>
  <si>
    <t xml:space="preserve"> время замера</t>
  </si>
  <si>
    <t>№ п/п</t>
  </si>
  <si>
    <t>0833</t>
  </si>
  <si>
    <t>0648</t>
  </si>
  <si>
    <t>0992</t>
  </si>
  <si>
    <t>0662</t>
  </si>
  <si>
    <t xml:space="preserve">       Таблица контрольных замеров нагрузок и напряжений  в ТП-10/0,4 кВ  за декабрь 2021 г.                                                                                                                                                                СНТ "Родник" и СНТ "Дружба 2"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</si>
</sst>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6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3" borderId="4" xfId="0" applyNumberFormat="1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/>
    </xf>
    <xf numFmtId="49" fontId="7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1" fontId="1" fillId="3" borderId="5" xfId="0" applyNumberFormat="1" applyFont="1" applyFill="1" applyBorder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1" fontId="1" fillId="3" borderId="10" xfId="0" applyNumberFormat="1" applyFont="1" applyFill="1" applyBorder="1" applyAlignment="1">
      <alignment horizontal="center" vertical="center" wrapText="1"/>
    </xf>
    <xf numFmtId="1" fontId="7" fillId="3" borderId="2" xfId="1" applyNumberFormat="1" applyFont="1" applyFill="1" applyBorder="1" applyAlignment="1">
      <alignment horizontal="center" vertical="center"/>
    </xf>
    <xf numFmtId="1" fontId="7" fillId="3" borderId="4" xfId="1" applyNumberFormat="1" applyFont="1" applyFill="1" applyBorder="1" applyAlignment="1">
      <alignment horizontal="center" vertical="center"/>
    </xf>
    <xf numFmtId="1" fontId="7" fillId="3" borderId="9" xfId="1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" fontId="1" fillId="3" borderId="1" xfId="0" applyNumberFormat="1" applyFont="1" applyFill="1" applyBorder="1" applyAlignment="1">
      <alignment horizontal="center" vertical="center"/>
    </xf>
    <xf numFmtId="20" fontId="3" fillId="3" borderId="9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1" fontId="3" fillId="3" borderId="1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view="pageBreakPreview" zoomScaleSheetLayoutView="100" workbookViewId="0">
      <selection sqref="A1:P1"/>
    </sheetView>
  </sheetViews>
  <sheetFormatPr defaultRowHeight="15"/>
  <cols>
    <col min="15" max="15" width="14" customWidth="1"/>
    <col min="16" max="16" width="13.85546875" customWidth="1"/>
    <col min="17" max="17" width="0" hidden="1" customWidth="1"/>
  </cols>
  <sheetData>
    <row r="1" spans="1:17" ht="39" customHeight="1">
      <c r="A1" s="14" t="s">
        <v>24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</row>
    <row r="2" spans="1:17" ht="21.75" customHeight="1">
      <c r="A2" s="17" t="s">
        <v>19</v>
      </c>
      <c r="B2" s="18" t="s">
        <v>14</v>
      </c>
      <c r="C2" s="19" t="s">
        <v>16</v>
      </c>
      <c r="D2" s="19" t="s">
        <v>0</v>
      </c>
      <c r="E2" s="20" t="s">
        <v>15</v>
      </c>
      <c r="F2" s="20" t="s">
        <v>1</v>
      </c>
      <c r="G2" s="20"/>
      <c r="H2" s="20"/>
      <c r="I2" s="21" t="s">
        <v>2</v>
      </c>
      <c r="J2" s="21"/>
      <c r="K2" s="21"/>
      <c r="L2" s="20" t="s">
        <v>3</v>
      </c>
      <c r="M2" s="20"/>
      <c r="N2" s="20"/>
      <c r="O2" s="44" t="s">
        <v>18</v>
      </c>
      <c r="P2" s="44" t="s">
        <v>17</v>
      </c>
    </row>
    <row r="3" spans="1:17" ht="21" customHeight="1">
      <c r="A3" s="17"/>
      <c r="B3" s="18"/>
      <c r="C3" s="19"/>
      <c r="D3" s="19"/>
      <c r="E3" s="20"/>
      <c r="F3" s="8" t="s">
        <v>4</v>
      </c>
      <c r="G3" s="8" t="s">
        <v>5</v>
      </c>
      <c r="H3" s="8" t="s">
        <v>6</v>
      </c>
      <c r="I3" s="9" t="s">
        <v>7</v>
      </c>
      <c r="J3" s="9" t="s">
        <v>8</v>
      </c>
      <c r="K3" s="9" t="s">
        <v>9</v>
      </c>
      <c r="L3" s="8" t="s">
        <v>10</v>
      </c>
      <c r="M3" s="8" t="s">
        <v>11</v>
      </c>
      <c r="N3" s="8" t="s">
        <v>12</v>
      </c>
      <c r="O3" s="45"/>
      <c r="P3" s="45"/>
      <c r="Q3">
        <v>1.73</v>
      </c>
    </row>
    <row r="4" spans="1:17" ht="15.75">
      <c r="A4" s="27">
        <v>1</v>
      </c>
      <c r="B4" s="28" t="s">
        <v>20</v>
      </c>
      <c r="C4" s="29">
        <v>400</v>
      </c>
      <c r="D4" s="29">
        <f>ROUND(C4*1.444,0)</f>
        <v>578</v>
      </c>
      <c r="E4" s="1">
        <v>1</v>
      </c>
      <c r="F4" s="2">
        <v>103</v>
      </c>
      <c r="G4" s="10">
        <v>84</v>
      </c>
      <c r="H4" s="10">
        <v>150</v>
      </c>
      <c r="I4" s="30">
        <v>230</v>
      </c>
      <c r="J4" s="30">
        <v>223</v>
      </c>
      <c r="K4" s="30">
        <v>224</v>
      </c>
      <c r="L4" s="36">
        <f>I4*1.73</f>
        <v>397.9</v>
      </c>
      <c r="M4" s="36">
        <f>J4*Q3</f>
        <v>385.79</v>
      </c>
      <c r="N4" s="36">
        <f>K4*Q3</f>
        <v>387.52</v>
      </c>
      <c r="O4" s="22">
        <v>0.94097222222222221</v>
      </c>
      <c r="P4" s="24">
        <v>44557</v>
      </c>
    </row>
    <row r="5" spans="1:17" ht="15.75">
      <c r="A5" s="27"/>
      <c r="B5" s="28"/>
      <c r="C5" s="29"/>
      <c r="D5" s="29"/>
      <c r="E5" s="1">
        <v>2</v>
      </c>
      <c r="F5" s="2">
        <v>159</v>
      </c>
      <c r="G5" s="10">
        <v>176</v>
      </c>
      <c r="H5" s="12">
        <v>170</v>
      </c>
      <c r="I5" s="31"/>
      <c r="J5" s="31"/>
      <c r="K5" s="31"/>
      <c r="L5" s="37"/>
      <c r="M5" s="37"/>
      <c r="N5" s="37"/>
      <c r="O5" s="23"/>
      <c r="P5" s="25"/>
    </row>
    <row r="6" spans="1:17" ht="15.75">
      <c r="A6" s="27"/>
      <c r="B6" s="28"/>
      <c r="C6" s="29"/>
      <c r="D6" s="29"/>
      <c r="E6" s="1">
        <v>3</v>
      </c>
      <c r="F6" s="2">
        <v>270</v>
      </c>
      <c r="G6" s="10">
        <v>189</v>
      </c>
      <c r="H6" s="12">
        <v>201</v>
      </c>
      <c r="I6" s="31"/>
      <c r="J6" s="31"/>
      <c r="K6" s="31"/>
      <c r="L6" s="37"/>
      <c r="M6" s="37"/>
      <c r="N6" s="37"/>
      <c r="O6" s="23"/>
      <c r="P6" s="25"/>
    </row>
    <row r="7" spans="1:17" ht="15.75">
      <c r="A7" s="27"/>
      <c r="B7" s="28"/>
      <c r="C7" s="29"/>
      <c r="D7" s="29"/>
      <c r="E7" s="1">
        <v>4</v>
      </c>
      <c r="F7" s="2">
        <v>145</v>
      </c>
      <c r="G7" s="10">
        <v>164</v>
      </c>
      <c r="H7" s="12">
        <v>184</v>
      </c>
      <c r="I7" s="31"/>
      <c r="J7" s="31"/>
      <c r="K7" s="31"/>
      <c r="L7" s="37"/>
      <c r="M7" s="37"/>
      <c r="N7" s="37"/>
      <c r="O7" s="23"/>
      <c r="P7" s="25"/>
    </row>
    <row r="8" spans="1:17" ht="15.75">
      <c r="A8" s="27"/>
      <c r="B8" s="28"/>
      <c r="C8" s="29"/>
      <c r="D8" s="29"/>
      <c r="E8" s="3" t="s">
        <v>13</v>
      </c>
      <c r="F8" s="4">
        <f>SUM(F4:F7)</f>
        <v>677</v>
      </c>
      <c r="G8" s="4">
        <f t="shared" ref="G8:H8" si="0">SUM(G4:G7)</f>
        <v>613</v>
      </c>
      <c r="H8" s="4">
        <f t="shared" si="0"/>
        <v>705</v>
      </c>
      <c r="I8" s="32"/>
      <c r="J8" s="32"/>
      <c r="K8" s="32"/>
      <c r="L8" s="38"/>
      <c r="M8" s="38"/>
      <c r="N8" s="38"/>
      <c r="O8" s="23"/>
      <c r="P8" s="26"/>
    </row>
    <row r="9" spans="1:17" ht="15.75">
      <c r="A9" s="27">
        <v>2</v>
      </c>
      <c r="B9" s="28" t="s">
        <v>21</v>
      </c>
      <c r="C9" s="29">
        <v>630</v>
      </c>
      <c r="D9" s="29">
        <f>ROUND(C9*1.444,0)</f>
        <v>910</v>
      </c>
      <c r="E9" s="5">
        <v>1</v>
      </c>
      <c r="F9" s="11">
        <v>231</v>
      </c>
      <c r="G9" s="11">
        <v>194</v>
      </c>
      <c r="H9" s="11">
        <v>238</v>
      </c>
      <c r="I9" s="33">
        <v>219</v>
      </c>
      <c r="J9" s="33">
        <v>220</v>
      </c>
      <c r="K9" s="33">
        <v>219</v>
      </c>
      <c r="L9" s="49">
        <f>I9*Q3</f>
        <v>378.87</v>
      </c>
      <c r="M9" s="49">
        <f>J9*Q3</f>
        <v>380.6</v>
      </c>
      <c r="N9" s="49">
        <f>K9*Q3</f>
        <v>378.87</v>
      </c>
      <c r="O9" s="22">
        <v>0.93402777777777779</v>
      </c>
      <c r="P9" s="24">
        <v>44557</v>
      </c>
    </row>
    <row r="10" spans="1:17" ht="15.75">
      <c r="A10" s="27"/>
      <c r="B10" s="28"/>
      <c r="C10" s="29"/>
      <c r="D10" s="29"/>
      <c r="E10" s="5">
        <v>2</v>
      </c>
      <c r="F10" s="11">
        <v>152</v>
      </c>
      <c r="G10" s="11">
        <v>174</v>
      </c>
      <c r="H10" s="11">
        <v>131</v>
      </c>
      <c r="I10" s="34"/>
      <c r="J10" s="34"/>
      <c r="K10" s="34"/>
      <c r="L10" s="50"/>
      <c r="M10" s="50"/>
      <c r="N10" s="50"/>
      <c r="O10" s="23"/>
      <c r="P10" s="25"/>
    </row>
    <row r="11" spans="1:17" ht="15.75">
      <c r="A11" s="27"/>
      <c r="B11" s="28"/>
      <c r="C11" s="29"/>
      <c r="D11" s="29"/>
      <c r="E11" s="5">
        <v>3</v>
      </c>
      <c r="F11" s="4">
        <v>193</v>
      </c>
      <c r="G11" s="4">
        <v>179</v>
      </c>
      <c r="H11" s="4">
        <v>221</v>
      </c>
      <c r="I11" s="34"/>
      <c r="J11" s="34"/>
      <c r="K11" s="34"/>
      <c r="L11" s="50"/>
      <c r="M11" s="50"/>
      <c r="N11" s="50"/>
      <c r="O11" s="23"/>
      <c r="P11" s="25"/>
    </row>
    <row r="12" spans="1:17" ht="15.75">
      <c r="A12" s="27"/>
      <c r="B12" s="28"/>
      <c r="C12" s="29"/>
      <c r="D12" s="29"/>
      <c r="E12" s="5">
        <v>4</v>
      </c>
      <c r="F12" s="4">
        <v>161</v>
      </c>
      <c r="G12" s="4">
        <v>171</v>
      </c>
      <c r="H12" s="4">
        <v>170</v>
      </c>
      <c r="I12" s="34"/>
      <c r="J12" s="34"/>
      <c r="K12" s="34"/>
      <c r="L12" s="50"/>
      <c r="M12" s="50"/>
      <c r="N12" s="50"/>
      <c r="O12" s="23"/>
      <c r="P12" s="25"/>
    </row>
    <row r="13" spans="1:17" ht="15.75">
      <c r="A13" s="27"/>
      <c r="B13" s="28"/>
      <c r="C13" s="29"/>
      <c r="D13" s="29"/>
      <c r="E13" s="5">
        <v>5</v>
      </c>
      <c r="F13" s="4">
        <v>134</v>
      </c>
      <c r="G13" s="4">
        <v>145</v>
      </c>
      <c r="H13" s="4">
        <v>184</v>
      </c>
      <c r="I13" s="34"/>
      <c r="J13" s="34"/>
      <c r="K13" s="34"/>
      <c r="L13" s="50"/>
      <c r="M13" s="50"/>
      <c r="N13" s="50"/>
      <c r="O13" s="23"/>
      <c r="P13" s="25"/>
    </row>
    <row r="14" spans="1:17" ht="15.75">
      <c r="A14" s="27"/>
      <c r="B14" s="28"/>
      <c r="C14" s="29"/>
      <c r="D14" s="29"/>
      <c r="E14" s="3" t="s">
        <v>13</v>
      </c>
      <c r="F14" s="4">
        <f>SUM(F9:F13)</f>
        <v>871</v>
      </c>
      <c r="G14" s="4">
        <f t="shared" ref="G14:H14" si="1">SUM(G9:G13)</f>
        <v>863</v>
      </c>
      <c r="H14" s="4">
        <f t="shared" si="1"/>
        <v>944</v>
      </c>
      <c r="I14" s="35"/>
      <c r="J14" s="35"/>
      <c r="K14" s="35"/>
      <c r="L14" s="51"/>
      <c r="M14" s="51"/>
      <c r="N14" s="51"/>
      <c r="O14" s="47"/>
      <c r="P14" s="26"/>
    </row>
    <row r="15" spans="1:17" ht="15.75">
      <c r="A15" s="39">
        <v>3</v>
      </c>
      <c r="B15" s="28" t="s">
        <v>22</v>
      </c>
      <c r="C15" s="29">
        <v>160</v>
      </c>
      <c r="D15" s="29">
        <f>ROUND(C15*1.444,0)</f>
        <v>231</v>
      </c>
      <c r="E15" s="6">
        <v>1</v>
      </c>
      <c r="F15" s="7">
        <v>143</v>
      </c>
      <c r="G15" s="7">
        <v>88</v>
      </c>
      <c r="H15" s="7">
        <v>94</v>
      </c>
      <c r="I15" s="42">
        <v>220</v>
      </c>
      <c r="J15" s="43">
        <v>229</v>
      </c>
      <c r="K15" s="43">
        <v>217</v>
      </c>
      <c r="L15" s="46">
        <f>I15*Q3</f>
        <v>380.6</v>
      </c>
      <c r="M15" s="46">
        <f>J15*Q3</f>
        <v>396.17</v>
      </c>
      <c r="N15" s="46">
        <f>K15*Q3</f>
        <v>375.40999999999997</v>
      </c>
      <c r="O15" s="22">
        <v>0.91666666666666663</v>
      </c>
      <c r="P15" s="24">
        <v>44557</v>
      </c>
    </row>
    <row r="16" spans="1:17" ht="15.75">
      <c r="A16" s="40"/>
      <c r="B16" s="28"/>
      <c r="C16" s="29"/>
      <c r="D16" s="29"/>
      <c r="E16" s="6"/>
      <c r="F16" s="7"/>
      <c r="G16" s="7"/>
      <c r="H16" s="7"/>
      <c r="I16" s="42"/>
      <c r="J16" s="43"/>
      <c r="K16" s="43"/>
      <c r="L16" s="46"/>
      <c r="M16" s="46"/>
      <c r="N16" s="46"/>
      <c r="O16" s="23"/>
      <c r="P16" s="25"/>
    </row>
    <row r="17" spans="1:16" ht="15.75">
      <c r="A17" s="40"/>
      <c r="B17" s="28"/>
      <c r="C17" s="29"/>
      <c r="D17" s="29"/>
      <c r="E17" s="6"/>
      <c r="F17" s="7"/>
      <c r="G17" s="7"/>
      <c r="H17" s="7"/>
      <c r="I17" s="42"/>
      <c r="J17" s="43"/>
      <c r="K17" s="43"/>
      <c r="L17" s="46"/>
      <c r="M17" s="46"/>
      <c r="N17" s="46"/>
      <c r="O17" s="23"/>
      <c r="P17" s="25"/>
    </row>
    <row r="18" spans="1:16" ht="15.75">
      <c r="A18" s="40"/>
      <c r="B18" s="28"/>
      <c r="C18" s="29"/>
      <c r="D18" s="29"/>
      <c r="E18" s="6"/>
      <c r="F18" s="7"/>
      <c r="G18" s="7"/>
      <c r="H18" s="7"/>
      <c r="I18" s="42"/>
      <c r="J18" s="43"/>
      <c r="K18" s="43"/>
      <c r="L18" s="46"/>
      <c r="M18" s="46"/>
      <c r="N18" s="46"/>
      <c r="O18" s="23"/>
      <c r="P18" s="25"/>
    </row>
    <row r="19" spans="1:16" ht="15.75">
      <c r="A19" s="41"/>
      <c r="B19" s="28"/>
      <c r="C19" s="29"/>
      <c r="D19" s="29"/>
      <c r="E19" s="3" t="s">
        <v>13</v>
      </c>
      <c r="F19" s="11">
        <f>SUM(F15:F18)</f>
        <v>143</v>
      </c>
      <c r="G19" s="11">
        <f>SUM(G15:G18)</f>
        <v>88</v>
      </c>
      <c r="H19" s="11">
        <f>SUM(H15:H18)</f>
        <v>94</v>
      </c>
      <c r="I19" s="42"/>
      <c r="J19" s="43"/>
      <c r="K19" s="43"/>
      <c r="L19" s="46"/>
      <c r="M19" s="46"/>
      <c r="N19" s="46"/>
      <c r="O19" s="47"/>
      <c r="P19" s="26"/>
    </row>
    <row r="20" spans="1:16" ht="15.75">
      <c r="A20" s="27">
        <v>4</v>
      </c>
      <c r="B20" s="28" t="s">
        <v>23</v>
      </c>
      <c r="C20" s="29">
        <v>250</v>
      </c>
      <c r="D20" s="29">
        <f>ROUND(C20*1.444,0)</f>
        <v>361</v>
      </c>
      <c r="E20" s="5">
        <v>1</v>
      </c>
      <c r="F20" s="7">
        <v>89</v>
      </c>
      <c r="G20" s="7">
        <v>72</v>
      </c>
      <c r="H20" s="7">
        <v>89</v>
      </c>
      <c r="I20" s="42">
        <v>222</v>
      </c>
      <c r="J20" s="43">
        <v>229</v>
      </c>
      <c r="K20" s="43">
        <v>223</v>
      </c>
      <c r="L20" s="13">
        <f>I20*Q3</f>
        <v>384.06</v>
      </c>
      <c r="M20" s="13">
        <f>J20*Q3</f>
        <v>396.17</v>
      </c>
      <c r="N20" s="13">
        <f>K20*Q3</f>
        <v>385.79</v>
      </c>
      <c r="O20" s="22">
        <v>0.92361111111111116</v>
      </c>
      <c r="P20" s="48">
        <v>44557</v>
      </c>
    </row>
    <row r="21" spans="1:16" ht="15.75">
      <c r="A21" s="27"/>
      <c r="B21" s="28"/>
      <c r="C21" s="29"/>
      <c r="D21" s="29"/>
      <c r="E21" s="5">
        <v>2</v>
      </c>
      <c r="F21" s="7">
        <v>79</v>
      </c>
      <c r="G21" s="7">
        <v>36</v>
      </c>
      <c r="H21" s="7">
        <v>59</v>
      </c>
      <c r="I21" s="42"/>
      <c r="J21" s="43"/>
      <c r="K21" s="43"/>
      <c r="L21" s="13"/>
      <c r="M21" s="13"/>
      <c r="N21" s="13"/>
      <c r="O21" s="23"/>
      <c r="P21" s="48"/>
    </row>
    <row r="22" spans="1:16" ht="15.75">
      <c r="A22" s="27"/>
      <c r="B22" s="28"/>
      <c r="C22" s="29"/>
      <c r="D22" s="29"/>
      <c r="E22" s="5">
        <v>3</v>
      </c>
      <c r="F22" s="7">
        <v>61</v>
      </c>
      <c r="G22" s="7">
        <v>89</v>
      </c>
      <c r="H22" s="7">
        <v>82</v>
      </c>
      <c r="I22" s="42"/>
      <c r="J22" s="43"/>
      <c r="K22" s="43"/>
      <c r="L22" s="13"/>
      <c r="M22" s="13"/>
      <c r="N22" s="13"/>
      <c r="O22" s="23"/>
      <c r="P22" s="48"/>
    </row>
    <row r="23" spans="1:16" ht="15.75">
      <c r="A23" s="27"/>
      <c r="B23" s="28"/>
      <c r="C23" s="29"/>
      <c r="D23" s="29"/>
      <c r="E23" s="5">
        <v>4</v>
      </c>
      <c r="F23" s="7">
        <v>72</v>
      </c>
      <c r="G23" s="7">
        <v>40</v>
      </c>
      <c r="H23" s="7">
        <v>38</v>
      </c>
      <c r="I23" s="42"/>
      <c r="J23" s="43"/>
      <c r="K23" s="43"/>
      <c r="L23" s="13"/>
      <c r="M23" s="13"/>
      <c r="N23" s="13"/>
      <c r="O23" s="23"/>
      <c r="P23" s="48"/>
    </row>
    <row r="24" spans="1:16" ht="15.75">
      <c r="A24" s="27"/>
      <c r="B24" s="28"/>
      <c r="C24" s="29"/>
      <c r="D24" s="29"/>
      <c r="E24" s="3" t="s">
        <v>13</v>
      </c>
      <c r="F24" s="11">
        <f>SUM(F20:F23)</f>
        <v>301</v>
      </c>
      <c r="G24" s="11">
        <f>SUM(G20:G23)</f>
        <v>237</v>
      </c>
      <c r="H24" s="11">
        <f>SUM(H20:H23)</f>
        <v>268</v>
      </c>
      <c r="I24" s="42"/>
      <c r="J24" s="43"/>
      <c r="K24" s="43"/>
      <c r="L24" s="13"/>
      <c r="M24" s="13"/>
      <c r="N24" s="13"/>
      <c r="O24" s="47"/>
      <c r="P24" s="48"/>
    </row>
  </sheetData>
  <mergeCells count="59">
    <mergeCell ref="O2:O3"/>
    <mergeCell ref="P2:P3"/>
    <mergeCell ref="K20:K24"/>
    <mergeCell ref="L15:L19"/>
    <mergeCell ref="M15:M19"/>
    <mergeCell ref="N15:N19"/>
    <mergeCell ref="O20:O24"/>
    <mergeCell ref="P20:P24"/>
    <mergeCell ref="O15:O19"/>
    <mergeCell ref="P15:P19"/>
    <mergeCell ref="K9:K14"/>
    <mergeCell ref="L9:L14"/>
    <mergeCell ref="M9:M14"/>
    <mergeCell ref="N9:N14"/>
    <mergeCell ref="O9:O14"/>
    <mergeCell ref="P9:P14"/>
    <mergeCell ref="J20:J24"/>
    <mergeCell ref="K15:K19"/>
    <mergeCell ref="J15:J19"/>
    <mergeCell ref="A20:A24"/>
    <mergeCell ref="B20:B24"/>
    <mergeCell ref="C20:C24"/>
    <mergeCell ref="D20:D24"/>
    <mergeCell ref="I20:I24"/>
    <mergeCell ref="A15:A19"/>
    <mergeCell ref="B15:B19"/>
    <mergeCell ref="C15:C19"/>
    <mergeCell ref="D15:D19"/>
    <mergeCell ref="I15:I19"/>
    <mergeCell ref="K4:K8"/>
    <mergeCell ref="L4:L8"/>
    <mergeCell ref="M4:M8"/>
    <mergeCell ref="N4:N8"/>
    <mergeCell ref="A9:A14"/>
    <mergeCell ref="B9:B14"/>
    <mergeCell ref="C9:C14"/>
    <mergeCell ref="D9:D14"/>
    <mergeCell ref="I9:I14"/>
    <mergeCell ref="C4:C8"/>
    <mergeCell ref="D4:D8"/>
    <mergeCell ref="I4:I8"/>
    <mergeCell ref="J4:J8"/>
    <mergeCell ref="J9:J14"/>
    <mergeCell ref="L20:L24"/>
    <mergeCell ref="M20:M24"/>
    <mergeCell ref="N20:N24"/>
    <mergeCell ref="A1:P1"/>
    <mergeCell ref="A2:A3"/>
    <mergeCell ref="B2:B3"/>
    <mergeCell ref="C2:C3"/>
    <mergeCell ref="D2:D3"/>
    <mergeCell ref="E2:E3"/>
    <mergeCell ref="F2:H2"/>
    <mergeCell ref="I2:K2"/>
    <mergeCell ref="L2:N2"/>
    <mergeCell ref="O4:O8"/>
    <mergeCell ref="P4:P8"/>
    <mergeCell ref="A4:A8"/>
    <mergeCell ref="B4:B8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 2021</vt:lpstr>
      <vt:lpstr>'декабрь 2021'!Область_печати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Ильдус</dc:creator>
  <cp:lastModifiedBy>gip</cp:lastModifiedBy>
  <cp:lastPrinted>2021-06-24T11:11:32Z</cp:lastPrinted>
  <dcterms:created xsi:type="dcterms:W3CDTF">2015-12-17T10:46:14Z</dcterms:created>
  <dcterms:modified xsi:type="dcterms:W3CDTF">2021-12-28T09:35:15Z</dcterms:modified>
</cp:coreProperties>
</file>